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5.10.2025." sheetId="1" r:id="GemRid6022"/>
  </sheets>
  <definedNames/>
  <calcPr calcId="124519"/>
</workbook>
</file>

<file path=xl/sharedStrings.xml><?xml version="1.0" encoding="utf-8"?>
<sst xmlns="http://schemas.openxmlformats.org/spreadsheetml/2006/main" count="43" uniqueCount="43">
  <si>
    <t>KURSNA LISTA BANJALUČKE BERZE - 15.10.2025.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</si>
  <si>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</si>
  <si>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</si>
  <si>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</si>
  <si>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</si>
  <si>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</si>
  <si>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</si>
  <si>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</si>
  <si>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</si>
  <si>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</si>
  <si>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</si>
  <si>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</si>
  <si>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</si>
  <si>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</si>
  <si>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</si>
  <si>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</si>
  <si>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</si>
  <si>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</si>
  <si>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</si>
  <si>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</si>
  <si>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HEDR-R-A</t>
  </si>
  <si>
    <t>Hidroelektrane na Drini a.d. Višegrad</t>
  </si>
  <si>
    <t>0,299</t>
  </si>
  <si>
    <t>0,349</t>
  </si>
  <si>
    <t>HELV-R-A</t>
  </si>
  <si>
    <t>Hidroelektrane na Vrbasu a.d. Mrkonjić Grad</t>
  </si>
  <si>
    <t>0,35</t>
  </si>
  <si>
    <t>0,42</t>
  </si>
  <si>
    <t>TLKM-R-A</t>
  </si>
  <si>
    <t>Telekom Srpske a.d. Banja Luka</t>
  </si>
  <si>
    <t>1,01</t>
  </si>
  <si>
    <t>1,02</t>
  </si>
  <si>
    <t>Službeno berzansko tržište - Lista C</t>
  </si>
  <si>
    <t>BOKS-R-A</t>
  </si>
  <si>
    <t>Boksit a.d. Milići</t>
  </si>
  <si>
    <t>0,4</t>
  </si>
  <si>
    <t/>
  </si>
  <si>
    <t>0,4(A)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</si>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</sst>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02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854.44000000</v>
      </c>
      <c r="J2" s="9">
        <v>3.80000000</v>
      </c>
      <c r="K2" s="10">
        <v>0.45000000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3298.00000000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2.75000000</v>
      </c>
      <c r="H11" s="40">
        <v>0.29900000</v>
      </c>
      <c r="I11" s="40">
        <v>0.29900000</v>
      </c>
      <c r="J11" s="41">
        <v>136</v>
      </c>
      <c r="K11" s="10">
        <v>40.66000000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26</v>
      </c>
      <c r="G12" s="40">
        <v>0.00000000</v>
      </c>
      <c r="H12" s="40">
        <v>0.35000000</v>
      </c>
      <c r="I12" s="40">
        <v>0.35000000</v>
      </c>
      <c r="J12" s="41">
        <v>25000</v>
      </c>
      <c r="K12" s="10">
        <v>8750.00000000</v>
      </c>
    </row>
    <row r="13">
      <c r="A13" s="37" t="s">
        <v>28</v>
      </c>
      <c r="B13" s="38" t="s">
        <v>29</v>
      </c>
      <c r="C13" s="39"/>
      <c r="D13" s="40" t="s">
        <v>30</v>
      </c>
      <c r="E13" s="40" t="s">
        <v>31</v>
      </c>
      <c r="F13" s="40" t="s">
        <v>31</v>
      </c>
      <c r="G13" s="40">
        <v>-0.97000000</v>
      </c>
      <c r="H13" s="40">
        <v>1.02000000</v>
      </c>
      <c r="I13" s="40">
        <v>1.02000000</v>
      </c>
      <c r="J13" s="41">
        <v>5532</v>
      </c>
      <c r="K13" s="10">
        <v>5642.64000000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32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33</v>
      </c>
      <c r="B16" s="38" t="s">
        <v>34</v>
      </c>
      <c r="C16" s="39"/>
      <c r="D16" s="40" t="s">
        <v>35</v>
      </c>
      <c r="E16" s="40" t="s">
        <v>36</v>
      </c>
      <c r="F16" s="40" t="s">
        <v>37</v>
      </c>
      <c r="G16" s="40">
        <v>0.00000000</v>
      </c>
      <c r="H16" s="40">
        <v>0.40000000</v>
      </c>
      <c r="I16" s="40">
        <v>0.40000000</v>
      </c>
      <c r="J16" s="41">
        <v>4998</v>
      </c>
      <c r="K16" s="10">
        <v>1999.20000000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38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39</v>
      </c>
      <c r="J18" s="45" t="s">
        <v>40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47" t="s">
        <v>41</v>
      </c>
      <c r="B20" s="48"/>
      <c r="C20" s="48"/>
      <c r="D20" s="48"/>
      <c r="E20" s="48"/>
      <c r="F20" s="48"/>
      <c r="G20" s="48"/>
      <c r="H20" s="48"/>
      <c r="I20" s="49"/>
      <c r="J20" s="50">
        <f ca="1">SUM(J11:J19)</f>
        <v>0</v>
      </c>
      <c r="K20" s="51">
        <f ca="1">SUM(K11:K19)</f>
        <v>0</v>
      </c>
    </row>
    <row r="21">
      <c r="A21" s="52" t="s">
        <v>42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9">
    <mergeCell ref="B13:C13"/>
    <mergeCell ref="A19:K19"/>
    <mergeCell ref="B16:C16"/>
    <mergeCell ref="A17:K17"/>
    <mergeCell ref="A15:K15"/>
    <mergeCell ref="A14:K14"/>
    <mergeCell ref="A2:G5"/>
    <mergeCell ref="A10:K10"/>
    <mergeCell ref="F7:K7"/>
    <mergeCell ref="B12:C12"/>
    <mergeCell ref="A9:K9"/>
    <mergeCell ref="A6:K6"/>
    <mergeCell ref="A21:K151"/>
    <mergeCell ref="A20:I20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